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1 корректировка 2024\"/>
    </mc:Choice>
  </mc:AlternateContent>
  <xr:revisionPtr revIDLastSave="0" documentId="13_ncr:1_{3A5FE411-5003-412E-97D6-5D1BC870C07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8" i="1" l="1"/>
  <c r="C65" i="1"/>
  <c r="C63" i="1"/>
  <c r="C62" i="1"/>
  <c r="C60" i="1"/>
  <c r="C59" i="1"/>
  <c r="C57" i="1"/>
  <c r="C56" i="1"/>
  <c r="C55" i="1" s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0" i="1"/>
  <c r="C28" i="1"/>
  <c r="C27" i="1"/>
  <c r="C26" i="1"/>
  <c r="C25" i="1"/>
  <c r="C24" i="1"/>
  <c r="C22" i="1"/>
  <c r="C19" i="1"/>
  <c r="C18" i="1"/>
  <c r="C17" i="1"/>
  <c r="C16" i="1"/>
  <c r="C14" i="1"/>
  <c r="C13" i="1"/>
  <c r="C12" i="1"/>
  <c r="C11" i="1"/>
  <c r="C8" i="1"/>
  <c r="C7" i="1"/>
  <c r="C29" i="1" l="1"/>
  <c r="C69" i="1" s="1"/>
</calcChain>
</file>

<file path=xl/sharedStrings.xml><?xml version="1.0" encoding="utf-8"?>
<sst xmlns="http://schemas.openxmlformats.org/spreadsheetml/2006/main" count="136" uniqueCount="136">
  <si>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</si>
  <si>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</si>
  <si>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</si>
  <si>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</si>
  <si>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</si>
  <si>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</si>
  <si>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</si>
  <si>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</si>
  <si>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</si>
  <si>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</si>
  <si>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</si>
  <si>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</si>
  <si>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</si>
  <si>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</si>
  <si>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</si>
  <si>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</si>
  <si>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</si>
  <si>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</si>
  <si>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</si>
  <si>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</si>
  <si>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</si>
  <si>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</si>
  <si>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</si>
  <si>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</si>
  <si>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</si>
  <si>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</si>
  <si>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</si>
  <si>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</si>
  <si>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</si>
  <si>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</si>
  <si>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</si>
  <si>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</si>
  <si>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</si>
  <si>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</si>
  <si>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</si>
  <si>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</si>
  <si>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</si>
  <si>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</si>
  <si>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</si>
  <si>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</si>
  <si>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</si>
  <si>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</si>
  <si>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</si>
  <si>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</si>
  <si>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</si>
  <si>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</si>
  <si>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</si>
  <si>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</si>
  <si>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</si>
  <si>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</si>
  <si>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</si>
  <si>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</si>
  <si>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</si>
  <si>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</si>
  <si>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</si>
  <si>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</si>
  <si>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</si>
  <si>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</si>
  <si>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</si>
  <si>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</si>
  <si>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</si>
  <si>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</si>
  <si>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</si>
  <si>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</si>
  <si>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</si>
  <si>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</si>
  <si>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</si>
  <si>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</si>
  <si>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</si>
  <si>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</si>
  <si>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</si>
  <si>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</si>
  <si>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</si>
  <si>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</si>
  <si>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</si>
  <si>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</si>
  <si>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</si>
  <si>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</si>
  <si>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</si>
  <si>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</si>
  <si>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</si>
  <si>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</si>
  <si>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</si>
  <si>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</si>
  <si>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</si>
  <si>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</si>
  <si>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</si>
  <si>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</si>
  <si>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</si>
  <si>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</si>
  <si>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</si>
  <si>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</si>
  <si>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</si>
  <si>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</si>
  <si>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</si>
  <si>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</si>
  <si>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</si>
  <si>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</si>
  <si>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</si>
  <si>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</si>
  <si>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</si>
  <si>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</si>
  <si>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</si>
  <si>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</si>
  <si>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</si>
  <si>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</si>
  <si>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</si>
  <si>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</si>
  <si>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</si>
  <si>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</si>
  <si>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</si>
  <si>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</si>
  <si>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</si>
  <si>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</si>
  <si>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</si>
  <si>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</si>
  <si>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</si>
  <si>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</si>
  <si>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</si>
  <si>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</si>
  <si>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</si>
  <si>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</si>
  <si>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</si>
  <si>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</si>
  <si>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</si>
  <si>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</si>
  <si>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</si>
  <si>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</si>
  <si>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</si>
  <si>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</si>
  <si>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</si>
  <si>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</si>
  <si>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</si>
  <si>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</si>
  <si>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</si>
  <si>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№ 131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</si>
</sst>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zoomScale="75" zoomScaleNormal="75" workbookViewId="0">
      <selection activeCell="A4" sqref="A4:C4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135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1339847700</v>
      </c>
    </row>
    <row r="8" spans="1:4" x14ac:dyDescent="0.3">
      <c r="A8" s="19" t="s">
        <v>8</v>
      </c>
      <c r="B8" s="19" t="s">
        <v>9</v>
      </c>
      <c r="C8" s="16">
        <f>27712000-4851000-3000000</f>
        <v>19861000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f>245007000+47485000</f>
        <v>292492000</v>
      </c>
    </row>
    <row r="12" spans="1:4" ht="37.5" x14ac:dyDescent="0.3">
      <c r="A12" s="19" t="s">
        <v>16</v>
      </c>
      <c r="B12" s="19" t="s">
        <v>17</v>
      </c>
      <c r="C12" s="16">
        <f>400000-128000</f>
        <v>272000</v>
      </c>
    </row>
    <row r="13" spans="1:4" x14ac:dyDescent="0.3">
      <c r="A13" s="19" t="s">
        <v>18</v>
      </c>
      <c r="B13" s="19" t="s">
        <v>19</v>
      </c>
      <c r="C13" s="16">
        <f>17901000-1102000</f>
        <v>16799000</v>
      </c>
    </row>
    <row r="14" spans="1:4" ht="69.400000000000006" customHeight="1" x14ac:dyDescent="0.3">
      <c r="A14" s="19" t="s">
        <v>20</v>
      </c>
      <c r="B14" s="19" t="s">
        <v>21</v>
      </c>
      <c r="C14" s="16">
        <f>56067000-10695000</f>
        <v>45372000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f>15628000+2000000+3000000</f>
        <v>20628000</v>
      </c>
    </row>
    <row r="17" spans="1:3" ht="93.75" x14ac:dyDescent="0.3">
      <c r="A17" s="20" t="s">
        <v>26</v>
      </c>
      <c r="B17" s="19" t="s">
        <v>27</v>
      </c>
      <c r="C17" s="16">
        <f>77900+1510000+1150</f>
        <v>1589050</v>
      </c>
    </row>
    <row r="18" spans="1:3" ht="73.5" customHeight="1" x14ac:dyDescent="0.3">
      <c r="A18" s="20" t="s">
        <v>28</v>
      </c>
      <c r="B18" s="19" t="s">
        <v>29</v>
      </c>
      <c r="C18" s="16">
        <f>4000+4200-1150</f>
        <v>7050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31.25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x14ac:dyDescent="0.3">
      <c r="A22" s="19" t="s">
        <v>36</v>
      </c>
      <c r="B22" s="21" t="s">
        <v>37</v>
      </c>
      <c r="C22" s="16">
        <f>67200</f>
        <v>67200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f>26755000-14698000</f>
        <v>12057000</v>
      </c>
    </row>
    <row r="25" spans="1:3" ht="37.5" x14ac:dyDescent="0.3">
      <c r="A25" s="5" t="s">
        <v>42</v>
      </c>
      <c r="B25" s="21" t="s">
        <v>43</v>
      </c>
      <c r="C25" s="16">
        <f>1567200+16500000+3500000+2300000</f>
        <v>23867200</v>
      </c>
    </row>
    <row r="26" spans="1:3" ht="168.75" x14ac:dyDescent="0.3">
      <c r="A26" s="10" t="s">
        <v>44</v>
      </c>
      <c r="B26" s="21" t="s">
        <v>45</v>
      </c>
      <c r="C26" s="16">
        <f>2000000-1854300</f>
        <v>145700</v>
      </c>
    </row>
    <row r="27" spans="1:3" ht="56.25" x14ac:dyDescent="0.3">
      <c r="A27" s="10" t="s">
        <v>46</v>
      </c>
      <c r="B27" s="21" t="s">
        <v>47</v>
      </c>
      <c r="C27" s="16">
        <f>16668000+32400000+25836950+17757550+13188000+10690400+24296000</f>
        <v>140836900</v>
      </c>
    </row>
    <row r="28" spans="1:3" x14ac:dyDescent="0.3">
      <c r="A28" s="19" t="s">
        <v>48</v>
      </c>
      <c r="B28" s="19" t="s">
        <v>49</v>
      </c>
      <c r="C28" s="16">
        <f>3493100+18500000+29100-16500000</f>
        <v>5522200</v>
      </c>
    </row>
    <row r="29" spans="1:3" x14ac:dyDescent="0.3">
      <c r="A29" s="19" t="s">
        <v>50</v>
      </c>
      <c r="B29" s="19" t="s">
        <v>51</v>
      </c>
      <c r="C29" s="6">
        <f>C30+C59+C55+C54</f>
        <v>3524403694.5099998</v>
      </c>
    </row>
    <row r="30" spans="1:3" ht="56.65" customHeight="1" x14ac:dyDescent="0.3">
      <c r="A30" s="19" t="s">
        <v>52</v>
      </c>
      <c r="B30" s="19" t="s">
        <v>53</v>
      </c>
      <c r="C30" s="6">
        <f>SUM(C31:C53)</f>
        <v>3526509758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f>14381100+16304300+8450000</f>
        <v>39135400</v>
      </c>
    </row>
    <row r="33" spans="1:256" ht="37.5" x14ac:dyDescent="0.3">
      <c r="A33" s="19" t="s">
        <v>58</v>
      </c>
      <c r="B33" s="19" t="s">
        <v>59</v>
      </c>
      <c r="C33" s="6">
        <f>20162300+1539300</f>
        <v>21701600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74069000+192442300+49210200+32764900+7975700+2503000+181822200+295647800+55557400+4816600-3256900+8049800+16419300-20049500+6900800</f>
        <v>904872600</v>
      </c>
      <c r="IU34" s="22"/>
      <c r="IV34" s="22"/>
    </row>
    <row r="35" spans="1:256" s="21" customFormat="1" ht="99" hidden="1" customHeight="1" x14ac:dyDescent="0.2">
      <c r="A35" s="21" t="s">
        <v>62</v>
      </c>
      <c r="B35" s="19" t="s">
        <v>63</v>
      </c>
      <c r="C35" s="16">
        <f>78277100-78277100</f>
        <v>0</v>
      </c>
      <c r="IU35" s="22"/>
      <c r="IV35" s="22"/>
    </row>
    <row r="36" spans="1:256" s="21" customFormat="1" ht="75" hidden="1" x14ac:dyDescent="0.2">
      <c r="A36" s="21" t="s">
        <v>64</v>
      </c>
      <c r="B36" s="19" t="s">
        <v>65</v>
      </c>
      <c r="C36" s="16">
        <f>41547100-41547100</f>
        <v>0</v>
      </c>
      <c r="IU36" s="22"/>
      <c r="IV36" s="22"/>
    </row>
    <row r="37" spans="1:256" ht="96.2" customHeight="1" x14ac:dyDescent="0.3">
      <c r="A37" s="19" t="s">
        <v>66</v>
      </c>
      <c r="B37" s="19" t="s">
        <v>67</v>
      </c>
      <c r="C37" s="16">
        <f>72306800+6416400+22748900-10507700</f>
        <v>90964400</v>
      </c>
    </row>
    <row r="38" spans="1:256" ht="67.5" customHeight="1" x14ac:dyDescent="0.3">
      <c r="A38" s="19" t="s">
        <v>68</v>
      </c>
      <c r="B38" s="21" t="s">
        <v>69</v>
      </c>
      <c r="C38" s="16">
        <f>939900+1934700+522700</f>
        <v>3397300</v>
      </c>
    </row>
    <row r="39" spans="1:256" s="21" customFormat="1" ht="56.25" x14ac:dyDescent="0.2">
      <c r="A39" s="21" t="s">
        <v>70</v>
      </c>
      <c r="B39" s="19" t="s">
        <v>71</v>
      </c>
      <c r="C39" s="16">
        <f>2528000-863200</f>
        <v>1664800</v>
      </c>
      <c r="IU39" s="22"/>
      <c r="IV39" s="22"/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11.95" customHeight="1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3960100+1015100+2528100+8887600+2190100+17721300+16276500-110200+421800-311600+187500+1600000+14915900+2943600+1264400+3024000-5588200-334500-10014000-2240100+863200</f>
        <v>59200600</v>
      </c>
    </row>
    <row r="43" spans="1:256" ht="53.65" customHeight="1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+8000000</f>
        <v>1789844600</v>
      </c>
    </row>
    <row r="44" spans="1:256" s="23" customFormat="1" ht="150" x14ac:dyDescent="0.3">
      <c r="A44" s="19" t="s">
        <v>80</v>
      </c>
      <c r="B44" s="19" t="s">
        <v>81</v>
      </c>
      <c r="C44" s="16">
        <f>14802700-463500</f>
        <v>14339200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18638200+68145100+61300</f>
        <v>86844600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50387400-1171800+9127100+33578500+3320100</f>
        <v>95241300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96638100+4104800+105300+1873100</f>
        <v>102721300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7342776+1474510+339949+362622+1000+363330+6000-15000+50000+431874-50000+185997</f>
        <v>10493058</v>
      </c>
    </row>
    <row r="51" spans="1:3" ht="227.65" customHeight="1" x14ac:dyDescent="0.3">
      <c r="A51" s="19" t="s">
        <v>94</v>
      </c>
      <c r="B51" s="19" t="s">
        <v>95</v>
      </c>
      <c r="C51" s="24">
        <f>833300</f>
        <v>833300</v>
      </c>
    </row>
    <row r="52" spans="1:3" ht="131.25" hidden="1" x14ac:dyDescent="0.3">
      <c r="A52" s="19" t="s">
        <v>96</v>
      </c>
      <c r="B52" s="19" t="s">
        <v>97</v>
      </c>
      <c r="C52" s="24"/>
    </row>
    <row r="53" spans="1:3" ht="55.15" customHeight="1" x14ac:dyDescent="0.3">
      <c r="A53" s="19" t="s">
        <v>98</v>
      </c>
      <c r="B53" s="19" t="s">
        <v>99</v>
      </c>
      <c r="C53" s="24">
        <f>16527400+99600</f>
        <v>16627000</v>
      </c>
    </row>
    <row r="54" spans="1:3" ht="35.1" customHeight="1" x14ac:dyDescent="0.3">
      <c r="A54" s="19" t="s">
        <v>100</v>
      </c>
      <c r="B54" s="19" t="s">
        <v>101</v>
      </c>
      <c r="C54" s="24">
        <f>6000000+5000000+300000+20000000-24741700</f>
        <v>6558300</v>
      </c>
    </row>
    <row r="55" spans="1:3" ht="134.25" customHeight="1" x14ac:dyDescent="0.3">
      <c r="A55" s="19" t="s">
        <v>102</v>
      </c>
      <c r="B55" s="19" t="s">
        <v>103</v>
      </c>
      <c r="C55" s="24">
        <f>C56+C57+C58</f>
        <v>12664358.18</v>
      </c>
    </row>
    <row r="56" spans="1:3" ht="56.25" x14ac:dyDescent="0.3">
      <c r="A56" s="19" t="s">
        <v>104</v>
      </c>
      <c r="B56" s="19" t="s">
        <v>105</v>
      </c>
      <c r="C56" s="24">
        <f>4474922.69+4620076.53</f>
        <v>9094999.2200000007</v>
      </c>
    </row>
    <row r="57" spans="1:3" ht="56.25" x14ac:dyDescent="0.3">
      <c r="A57" s="19" t="s">
        <v>106</v>
      </c>
      <c r="B57" s="19" t="s">
        <v>107</v>
      </c>
      <c r="C57" s="24">
        <f>689873.86+14896.02+2864589.08</f>
        <v>3569358.96</v>
      </c>
    </row>
    <row r="58" spans="1:3" ht="93.75" hidden="1" x14ac:dyDescent="0.3">
      <c r="A58" s="19" t="s">
        <v>108</v>
      </c>
      <c r="B58" s="19" t="s">
        <v>109</v>
      </c>
      <c r="C58" s="24"/>
    </row>
    <row r="59" spans="1:3" ht="75" x14ac:dyDescent="0.3">
      <c r="A59" s="19" t="s">
        <v>110</v>
      </c>
      <c r="B59" s="19" t="s">
        <v>111</v>
      </c>
      <c r="C59" s="24">
        <f>SUM(C60:C68)</f>
        <v>-21328721.669999998</v>
      </c>
    </row>
    <row r="60" spans="1:3" ht="131.25" x14ac:dyDescent="0.3">
      <c r="A60" s="19" t="s">
        <v>112</v>
      </c>
      <c r="B60" s="19" t="s">
        <v>113</v>
      </c>
      <c r="C60" s="24">
        <f>-2122139.64</f>
        <v>-2122139.64</v>
      </c>
    </row>
    <row r="61" spans="1:3" ht="75" hidden="1" x14ac:dyDescent="0.3">
      <c r="A61" s="19" t="s">
        <v>114</v>
      </c>
      <c r="B61" s="19" t="s">
        <v>115</v>
      </c>
      <c r="C61" s="24"/>
    </row>
    <row r="62" spans="1:3" ht="150" x14ac:dyDescent="0.3">
      <c r="A62" s="19" t="s">
        <v>116</v>
      </c>
      <c r="B62" s="19" t="s">
        <v>117</v>
      </c>
      <c r="C62" s="24">
        <f>-43.2</f>
        <v>-43.2</v>
      </c>
    </row>
    <row r="63" spans="1:3" ht="131.25" x14ac:dyDescent="0.3">
      <c r="A63" s="19" t="s">
        <v>118</v>
      </c>
      <c r="B63" s="19" t="s">
        <v>119</v>
      </c>
      <c r="C63" s="24">
        <f>-597224.44</f>
        <v>-597224.43999999994</v>
      </c>
    </row>
    <row r="64" spans="1:3" ht="131.25" hidden="1" x14ac:dyDescent="0.3">
      <c r="A64" s="19" t="s">
        <v>120</v>
      </c>
      <c r="B64" s="19" t="s">
        <v>121</v>
      </c>
      <c r="C64" s="24">
        <v>0</v>
      </c>
    </row>
    <row r="65" spans="1:3" ht="131.25" x14ac:dyDescent="0.3">
      <c r="A65" s="19" t="s">
        <v>122</v>
      </c>
      <c r="B65" s="19" t="s">
        <v>123</v>
      </c>
      <c r="C65" s="24">
        <f>-749759.63</f>
        <v>-749759.63</v>
      </c>
    </row>
    <row r="66" spans="1:3" ht="150" hidden="1" x14ac:dyDescent="0.3">
      <c r="A66" s="19" t="s">
        <v>124</v>
      </c>
      <c r="B66" s="19" t="s">
        <v>125</v>
      </c>
      <c r="C66" s="24"/>
    </row>
    <row r="67" spans="1:3" ht="131.25" hidden="1" x14ac:dyDescent="0.3">
      <c r="A67" s="19" t="s">
        <v>126</v>
      </c>
      <c r="B67" s="19" t="s">
        <v>127</v>
      </c>
      <c r="C67" s="24"/>
    </row>
    <row r="68" spans="1:3" ht="93.75" x14ac:dyDescent="0.3">
      <c r="A68" s="19" t="s">
        <v>128</v>
      </c>
      <c r="B68" s="19" t="s">
        <v>129</v>
      </c>
      <c r="C68" s="24">
        <f>-306.78-1337016.95-15350.76-6471.29-16419212.51-14896.02-66300.45</f>
        <v>-17859554.759999998</v>
      </c>
    </row>
    <row r="69" spans="1:3" x14ac:dyDescent="0.3">
      <c r="A69" s="25"/>
      <c r="B69" s="26" t="s">
        <v>130</v>
      </c>
      <c r="C69" s="27">
        <f>C7+C29</f>
        <v>4864251394.5100002</v>
      </c>
    </row>
    <row r="70" spans="1:3" ht="23.1" customHeight="1" x14ac:dyDescent="0.3">
      <c r="A70" s="25"/>
      <c r="B70" s="26"/>
      <c r="C70" s="27"/>
    </row>
    <row r="71" spans="1:3" ht="19.350000000000001" customHeight="1" x14ac:dyDescent="0.3">
      <c r="A71" s="2"/>
      <c r="B71" s="2"/>
      <c r="C71" s="27"/>
    </row>
    <row r="72" spans="1:3" ht="15.95" customHeight="1" x14ac:dyDescent="0.3">
      <c r="A72" s="7"/>
      <c r="B72" s="28"/>
      <c r="C72" s="27"/>
    </row>
    <row r="73" spans="1:3" ht="15.95" customHeight="1" x14ac:dyDescent="0.3">
      <c r="A73" s="7" t="s">
        <v>131</v>
      </c>
      <c r="B73" s="28"/>
      <c r="C73" s="27"/>
    </row>
    <row r="74" spans="1:3" ht="18" customHeight="1" x14ac:dyDescent="0.3">
      <c r="A74" s="1" t="s">
        <v>132</v>
      </c>
      <c r="B74" s="1"/>
    </row>
    <row r="75" spans="1:3" ht="18" customHeight="1" x14ac:dyDescent="0.3">
      <c r="A75" s="1" t="s">
        <v>133</v>
      </c>
      <c r="B75" s="1"/>
      <c r="C75" s="6" t="s">
        <v>134</v>
      </c>
    </row>
    <row r="76" spans="1:3" ht="40.5" customHeight="1" x14ac:dyDescent="0.3"/>
  </sheetData>
  <mergeCells count="5">
    <mergeCell ref="C2:D2"/>
    <mergeCell ref="A4:C4"/>
    <mergeCell ref="A71:B71"/>
    <mergeCell ref="A74:B74"/>
    <mergeCell ref="A75:B75"/>
  </mergeCells>
  <pageMargins left="0.43333333333333302" right="0.31527777777777799" top="0.78749999999999998" bottom="0.78749999999999998" header="0.51180555555555496" footer="0.51180555555555496"/>
  <pageSetup paperSize="9" scale="8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90</cp:revision>
  <cp:lastPrinted>2024-12-24T14:41:08Z</cp:lastPrinted>
  <dcterms:modified xsi:type="dcterms:W3CDTF">2024-12-25T13:12:44Z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